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8" sheetId="1" r:id="rId1"/>
    <sheet name="Лавочкина 8(2019)" sheetId="2" r:id="rId2"/>
    <sheet name="Лавочкина 8(2020)" sheetId="3" r:id="rId3"/>
    <sheet name="Лавочкина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8'!#REF!,'Лавочкина 8'!#REF!</definedName>
    <definedName name="Z_6E36EA37_049E_4FAE_B719_2847CD16F858_.wvu.Rows" localSheetId="0" hidden="1">'Лавочкина 8'!$42:$45</definedName>
    <definedName name="Z_73C0D023_21BD_4441_8EFA_957546C15799_.wvu.Cols" localSheetId="0" hidden="1">'Лавочкина 8'!#REF!,'Лавочкина 8'!#REF!</definedName>
    <definedName name="Z_73C0D023_21BD_4441_8EFA_957546C15799_.wvu.Rows" localSheetId="0" hidden="1">'Лавочкина 8'!$42:$45</definedName>
    <definedName name="_xlnm.Print_Area" localSheetId="0">'Лавочкина 8'!$A$1:$K$60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<sst xmlns="http://schemas.openxmlformats.org/spreadsheetml/2006/main" count="242" uniqueCount="78">
  <si>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</si>
  <si>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</si>
  <si>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</si>
  <si>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</si>
  <si>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</si>
  <si>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</si>
  <si>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</si>
  <si>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</si>
  <si>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</si>
  <si>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</si>
  <si>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</si>
  <si>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</si>
  <si>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</si>
  <si>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</si>
  <si>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</si>
  <si>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</si>
  <si>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</si>
  <si>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</si>
  <si>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</si>
  <si>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</si>
  <si>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</si>
  <si>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</si>
  <si>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</si>
  <si>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</si>
  <si>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</si>
  <si>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</si>
  <si>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</si>
  <si>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</si>
  <si>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</si>
  <si>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</si>
  <si>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</si>
  <si>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</si>
  <si>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</si>
  <si>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</si>
  <si>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</si>
  <si>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</si>
  <si>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</si>
  <si>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</si>
  <si>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8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</si>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</sst>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4">
          <cell r="W144">
            <v>11286.869560111762</v>
          </cell>
          <cell r="X144">
            <v>2308.4224453178344</v>
          </cell>
          <cell r="Y144">
            <v>496.63510000000002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5768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25439.97</v>
          </cell>
          <cell r="AS144">
            <v>0</v>
          </cell>
          <cell r="AT144">
            <v>0</v>
          </cell>
          <cell r="AY144">
            <v>39071.762048237601</v>
          </cell>
          <cell r="BB144">
            <v>0</v>
          </cell>
          <cell r="BC144">
            <v>0</v>
          </cell>
          <cell r="CN144">
            <v>13885.251265644298</v>
          </cell>
          <cell r="CO144">
            <v>2845.8708252974411</v>
          </cell>
          <cell r="CP144">
            <v>315.13880000000006</v>
          </cell>
          <cell r="DB144">
            <v>0</v>
          </cell>
          <cell r="DG144">
            <v>11859.631306535031</v>
          </cell>
          <cell r="DU144">
            <v>53358.012086622752</v>
          </cell>
          <cell r="DV144">
            <v>11142.271284392349</v>
          </cell>
          <cell r="DW144">
            <v>14265.582399999999</v>
          </cell>
          <cell r="EK144">
            <v>0</v>
          </cell>
          <cell r="EQ144">
            <v>41217.47072101017</v>
          </cell>
          <cell r="FB144">
            <v>69305.334405600966</v>
          </cell>
          <cell r="FC144">
            <v>14169.936601835228</v>
          </cell>
          <cell r="FD144">
            <v>380.54160000000002</v>
          </cell>
          <cell r="FL144">
            <v>0</v>
          </cell>
          <cell r="FS144">
            <v>22205.045779338314</v>
          </cell>
          <cell r="FX144">
            <v>51854.29499904425</v>
          </cell>
          <cell r="FY144">
            <v>10576.506324689428</v>
          </cell>
          <cell r="FZ144">
            <v>0</v>
          </cell>
          <cell r="GG144">
            <v>31343.651399999999</v>
          </cell>
          <cell r="GL144">
            <v>16332.422100931573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4">
          <cell r="W144">
            <v>37155.164956915389</v>
          </cell>
          <cell r="X144">
            <v>11455.298002035724</v>
          </cell>
          <cell r="Y144">
            <v>29961.917200000004</v>
          </cell>
          <cell r="AK144">
            <v>0</v>
          </cell>
          <cell r="AV144">
            <v>0</v>
          </cell>
          <cell r="AY144">
            <v>165325.73807523248</v>
          </cell>
          <cell r="BB144">
            <v>0</v>
          </cell>
          <cell r="BM144">
            <v>0</v>
          </cell>
          <cell r="BN144">
            <v>0</v>
          </cell>
          <cell r="CN144">
            <v>15943.144208367055</v>
          </cell>
          <cell r="CO144">
            <v>4942.3747045937853</v>
          </cell>
          <cell r="CP144">
            <v>50.222799999999999</v>
          </cell>
          <cell r="DB144">
            <v>0</v>
          </cell>
          <cell r="DG144">
            <v>23047.089257688018</v>
          </cell>
          <cell r="DU144">
            <v>61910.360589970544</v>
          </cell>
          <cell r="DV144">
            <v>19089.950306603136</v>
          </cell>
          <cell r="DW144">
            <v>23441.667000000005</v>
          </cell>
          <cell r="EL144">
            <v>0</v>
          </cell>
          <cell r="EQ144">
            <v>43966.747844991478</v>
          </cell>
          <cell r="FB144">
            <v>66185.392092281894</v>
          </cell>
          <cell r="FC144">
            <v>43488.543810924442</v>
          </cell>
          <cell r="FD144">
            <v>444.23039999999997</v>
          </cell>
          <cell r="FL144">
            <v>0</v>
          </cell>
          <cell r="FS144">
            <v>22667.80448917934</v>
          </cell>
          <cell r="FX144">
            <v>52166.800182948391</v>
          </cell>
          <cell r="FY144">
            <v>33167.415844828152</v>
          </cell>
          <cell r="FZ144">
            <v>0</v>
          </cell>
          <cell r="GG144">
            <v>872.71199999999976</v>
          </cell>
          <cell r="GL144">
            <v>17919.86673183534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4">
          <cell r="W144">
            <v>56857.514551845219</v>
          </cell>
          <cell r="X144">
            <v>13574.009630299493</v>
          </cell>
          <cell r="Y144">
            <v>41860.981899999992</v>
          </cell>
          <cell r="AA144">
            <v>0</v>
          </cell>
          <cell r="AB144">
            <v>0</v>
          </cell>
          <cell r="AC144">
            <v>0</v>
          </cell>
          <cell r="AD144">
            <v>14699.130000000001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Y144">
            <v>182532.5868414315</v>
          </cell>
          <cell r="BB144">
            <v>0</v>
          </cell>
          <cell r="BM144">
            <v>0</v>
          </cell>
          <cell r="CN144">
            <v>14442.02854706887</v>
          </cell>
          <cell r="CO144">
            <v>4477.0288495913501</v>
          </cell>
          <cell r="CP144">
            <v>29.9421</v>
          </cell>
          <cell r="DB144">
            <v>0</v>
          </cell>
          <cell r="DF144">
            <v>13153.608518707118</v>
          </cell>
          <cell r="DU144">
            <v>51834.440829069506</v>
          </cell>
          <cell r="DV144">
            <v>13689.92788792656</v>
          </cell>
          <cell r="DW144">
            <v>13599.0488</v>
          </cell>
          <cell r="EK144">
            <v>0</v>
          </cell>
          <cell r="EP144">
            <v>39932.756374517448</v>
          </cell>
          <cell r="FB144">
            <v>55735.858948094487</v>
          </cell>
          <cell r="FC144">
            <v>15236.141000247038</v>
          </cell>
          <cell r="FD144">
            <v>1143.4914000000001</v>
          </cell>
          <cell r="FE144">
            <v>0</v>
          </cell>
          <cell r="FL144">
            <v>0</v>
          </cell>
          <cell r="FS144">
            <v>18215.620079470609</v>
          </cell>
          <cell r="FX144">
            <v>50488.298864106349</v>
          </cell>
          <cell r="FY144">
            <v>13888.248263992911</v>
          </cell>
          <cell r="FZ144">
            <v>591.6</v>
          </cell>
          <cell r="GG144">
            <v>14008.067999999999</v>
          </cell>
          <cell r="GL144">
            <v>16584.68769913229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4">
          <cell r="W144">
            <v>24884.243933436319</v>
          </cell>
          <cell r="X144">
            <v>6020.7017898009226</v>
          </cell>
          <cell r="Y144">
            <v>7267.7933000000012</v>
          </cell>
          <cell r="AV144">
            <v>0</v>
          </cell>
          <cell r="AY144">
            <v>95167.777446399079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CN144">
            <v>15616.203949680665</v>
          </cell>
          <cell r="CO144">
            <v>4352.3486548446817</v>
          </cell>
          <cell r="CP144">
            <v>3283.6914999999999</v>
          </cell>
          <cell r="DB144">
            <v>0</v>
          </cell>
          <cell r="DG144">
            <v>14094.358986260811</v>
          </cell>
          <cell r="DL144">
            <v>3099.2230999999992</v>
          </cell>
          <cell r="DP144">
            <v>56.279999999999994</v>
          </cell>
          <cell r="DT144">
            <v>2898.5670499999997</v>
          </cell>
          <cell r="DU144">
            <v>71653.632752459744</v>
          </cell>
          <cell r="DV144">
            <v>16929.037508743426</v>
          </cell>
          <cell r="DX144">
            <v>0</v>
          </cell>
          <cell r="DY144">
            <v>0</v>
          </cell>
          <cell r="DZ144">
            <v>5627.9999999999991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18534.350699999999</v>
          </cell>
          <cell r="EJ144">
            <v>0</v>
          </cell>
          <cell r="EP144">
            <v>24933.351122945223</v>
          </cell>
          <cell r="EU144">
            <v>111495.8</v>
          </cell>
          <cell r="EW144">
            <v>1494.0304500000002</v>
          </cell>
          <cell r="EY144">
            <v>0</v>
          </cell>
          <cell r="FA144">
            <v>0</v>
          </cell>
          <cell r="FL144">
            <v>0</v>
          </cell>
          <cell r="FS144">
            <v>0</v>
          </cell>
          <cell r="FV144">
            <v>116319.70999999999</v>
          </cell>
          <cell r="FZ144">
            <v>555.01499999999999</v>
          </cell>
          <cell r="GG144">
            <v>1302.6510000000003</v>
          </cell>
          <cell r="GL14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1803637.24</v>
      </c>
      <c r="F9" s="17">
        <f t="shared" ref="F9:G9" si="0">SUM(F10:F14)</f>
        <v>1654327.7599999998</v>
      </c>
      <c r="G9" s="17">
        <f t="shared" si="0"/>
        <v>527101.49</v>
      </c>
    </row>
    <row r="10" spans="1:7" ht="13.2" customHeight="1" x14ac:dyDescent="0.3">
      <c r="A10" s="80" t="s">
        <v>9</v>
      </c>
      <c r="B10" s="81"/>
      <c r="C10" s="81"/>
      <c r="D10" s="82"/>
      <c r="E10" s="18">
        <v>823135.96</v>
      </c>
      <c r="F10" s="18">
        <v>725404.01</v>
      </c>
      <c r="G10" s="19">
        <v>273281.62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172457.27</v>
      </c>
      <c r="F12" s="18">
        <v>164377.42000000001</v>
      </c>
      <c r="G12" s="19">
        <v>49358.57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356583.7</v>
      </c>
      <c r="F13" s="18">
        <v>337492.47</v>
      </c>
      <c r="G13" s="19">
        <v>92881.5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451460.31</v>
      </c>
      <c r="F14" s="18">
        <v>427053.86</v>
      </c>
      <c r="G14" s="19">
        <v>111579.8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778891.51</v>
      </c>
      <c r="F15" s="17">
        <f t="shared" ref="F15:G15" si="1">SUM(F16:F19)</f>
        <v>742446.32</v>
      </c>
      <c r="G15" s="17">
        <f t="shared" si="1"/>
        <v>199235</v>
      </c>
    </row>
    <row r="16" spans="1:7" ht="33.6" customHeight="1" x14ac:dyDescent="0.3">
      <c r="A16" s="86" t="s">
        <v>43</v>
      </c>
      <c r="B16" s="87"/>
      <c r="C16" s="87"/>
      <c r="D16" s="88"/>
      <c r="E16" s="18">
        <v>759956.14</v>
      </c>
      <c r="F16" s="18">
        <v>724439.43</v>
      </c>
      <c r="G16" s="19">
        <v>194997.03</v>
      </c>
    </row>
    <row r="17" spans="1:13" ht="15.6" x14ac:dyDescent="0.3">
      <c r="A17" s="73" t="s">
        <v>44</v>
      </c>
      <c r="B17" s="73"/>
      <c r="C17" s="73"/>
      <c r="D17" s="73"/>
      <c r="E17" s="18">
        <v>1683.45</v>
      </c>
      <c r="F17" s="18">
        <v>1616.7</v>
      </c>
      <c r="G17" s="19">
        <v>384.33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17251.919999999998</v>
      </c>
      <c r="F19" s="18">
        <v>16390.189999999999</v>
      </c>
      <c r="G19" s="19">
        <v>3853.64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9300.06</v>
      </c>
      <c r="F20" s="36">
        <f t="shared" ref="F20:G20" si="2">F21</f>
        <v>8635.36</v>
      </c>
      <c r="G20" s="36">
        <f t="shared" si="2"/>
        <v>180.93</v>
      </c>
    </row>
    <row r="21" spans="1:13" ht="15.6" x14ac:dyDescent="0.3">
      <c r="A21" s="73" t="s">
        <v>15</v>
      </c>
      <c r="B21" s="73"/>
      <c r="C21" s="73"/>
      <c r="D21" s="73"/>
      <c r="E21" s="18">
        <v>9300.06</v>
      </c>
      <c r="F21" s="18">
        <v>8635.36</v>
      </c>
      <c r="G21" s="19">
        <v>180.93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43" t="s">
        <v>52</v>
      </c>
      <c r="B24" s="43"/>
      <c r="C24" s="43"/>
      <c r="D24" s="43"/>
      <c r="E24" s="43"/>
      <c r="F24" s="18">
        <v>645057.54980141087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78603.659153667191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нар'!W144</f>
        <v>11286.869560111762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нар'!X144</f>
        <v>2308.4224453178344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нар'!Y144</f>
        <v>496.63510000000002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нар'!AA144+'[1]УК ВР декабрь нар'!AB144+'[1]УК ВР декабрь нар'!AC144+'[1]УК ВР декабрь нар'!AD144+'[1]УК ВР декабрь нар'!AE144+'[1]УК ВР декабрь нар'!AF144+'[1]УК ВР декабрь нар'!AG144+'[1]УК ВР декабрь нар'!AH144+'[1]УК ВР декабрь нар'!AJ144+'[1]УК ВР декабрь нар'!AL144+'[1]УК ВР декабрь нар'!AN144+'[1]УК ВР декабрь нар'!AO144+'[1]УК ВР декабрь нар'!AP144+'[1]УК ВР декабрь нар'!AQ144+'[1]УК ВР декабрь нар'!AR144+'[1]УК ВР декабрь нар'!AT144</f>
        <v>25439.97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нар'!AY144</f>
        <v>39071.762048237601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SUM(F34:F38)+76850.28</f>
        <v>231507.50868950205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нар'!CN144+'[1]УК ВР декабрь нар'!DU144</f>
        <v>67243.263352267051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нар'!CO144+'[1]УК ВР декабрь нар'!DV144</f>
        <v>13988.14210968979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нар'!CP144+'[1]УК ВР декабрь нар'!DW144</f>
        <v>14580.7212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нар'!AI144+'[1]УК ВР декабрь нар'!AJ144+'[1]УК ВР декабрь нар'!AS144+'[1]УК ВР декабрь нар'!BC144+'[1]УК ВР декабрь нар'!DB144+'[1]УК ВР декабрь нар'!EK144+'[1]УК ВР декабрь нар'!AM144</f>
        <v>5768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нар'!DG144+'[1]УК ВР декабрь нар'!EQ144</f>
        <v>53077.102027545203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SUM(F40:F48)+86592.73</f>
        <v>302760.46321143972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нар'!FB144+'[1]УК ВР декабрь нар'!FX144</f>
        <v>121159.62940464521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нар'!FC144+'[1]УК ВР декабрь нар'!FY144</f>
        <v>24746.442926524658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нар'!FD144+'[1]УК ВР декабрь нар'!FZ144</f>
        <v>380.54160000000002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нар'!GG144+'[1]УК ВР декабрь нар'!FL144+'[1]УК ВР декабрь нар'!BB144+'[1]УК ВР декабрь нар'!AK144</f>
        <v>31343.651399999999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нар'!FS144+'[1]УК ВР декабрь нар'!GL144</f>
        <v>38537.467880269891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612871.63105460897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129890.14000000001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59992.82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69897.320000000007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742761.77105460898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759956.14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724439.43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662251.91874680179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8'!A2:G2</f>
        <v>перед собственниками дома по адресу: ул. Лавочкина 8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8'!G6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8'!G8</f>
        <v>задолженность с нарастающим итогом с -01.06.2010г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1443219.83</v>
      </c>
      <c r="F9" s="17">
        <f t="shared" ref="F9:G9" si="0">SUM(F10:F15)</f>
        <v>3666083.69</v>
      </c>
      <c r="G9" s="17">
        <f t="shared" si="0"/>
        <v>304237.63</v>
      </c>
    </row>
    <row r="10" spans="1:7" ht="15.6" x14ac:dyDescent="0.3">
      <c r="A10" s="80" t="s">
        <v>9</v>
      </c>
      <c r="B10" s="81"/>
      <c r="C10" s="81"/>
      <c r="D10" s="82"/>
      <c r="E10" s="18">
        <v>517457.4</v>
      </c>
      <c r="F10" s="18">
        <v>698095.68</v>
      </c>
      <c r="G10" s="19">
        <v>92643.34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175001.83</v>
      </c>
      <c r="F12" s="18">
        <v>172660.02</v>
      </c>
      <c r="G12" s="19">
        <v>51700.38</v>
      </c>
    </row>
    <row r="13" spans="1:7" ht="15.6" x14ac:dyDescent="0.3">
      <c r="A13" s="80" t="s">
        <v>12</v>
      </c>
      <c r="B13" s="81"/>
      <c r="C13" s="81"/>
      <c r="D13" s="82"/>
      <c r="E13" s="18">
        <v>356410.65</v>
      </c>
      <c r="F13" s="18">
        <v>350277.86</v>
      </c>
      <c r="G13" s="19">
        <v>99014.29</v>
      </c>
    </row>
    <row r="14" spans="1:7" ht="15.6" x14ac:dyDescent="0.3">
      <c r="A14" s="73" t="s">
        <v>13</v>
      </c>
      <c r="B14" s="73"/>
      <c r="C14" s="73"/>
      <c r="D14" s="73"/>
      <c r="E14" s="18">
        <v>241978.12</v>
      </c>
      <c r="F14" s="18">
        <v>2302874.09</v>
      </c>
      <c r="G14" s="19">
        <v>50683.83</v>
      </c>
    </row>
    <row r="15" spans="1:7" ht="15.6" x14ac:dyDescent="0.3">
      <c r="A15" s="80" t="s">
        <v>68</v>
      </c>
      <c r="B15" s="81"/>
      <c r="C15" s="81"/>
      <c r="D15" s="82"/>
      <c r="E15" s="18">
        <v>152371.82999999999</v>
      </c>
      <c r="F15" s="18">
        <v>142176.04</v>
      </c>
      <c r="G15" s="19">
        <v>10195.790000000001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708314.94</v>
      </c>
      <c r="F16" s="17">
        <f>SUM(F17:F20)</f>
        <v>749734.54</v>
      </c>
      <c r="G16" s="17">
        <f>SUM(G17:G20)</f>
        <v>157815.4</v>
      </c>
    </row>
    <row r="17" spans="1:12" ht="15.6" x14ac:dyDescent="0.3">
      <c r="A17" s="95" t="s">
        <v>43</v>
      </c>
      <c r="B17" s="96"/>
      <c r="C17" s="96"/>
      <c r="D17" s="97"/>
      <c r="E17" s="18">
        <v>687903.48</v>
      </c>
      <c r="F17" s="18">
        <v>729064.42</v>
      </c>
      <c r="G17" s="19">
        <v>153836.09</v>
      </c>
    </row>
    <row r="18" spans="1:12" ht="15.6" x14ac:dyDescent="0.3">
      <c r="A18" s="73" t="s">
        <v>55</v>
      </c>
      <c r="B18" s="73"/>
      <c r="C18" s="73"/>
      <c r="D18" s="73"/>
      <c r="E18" s="18">
        <v>2106.2399999999998</v>
      </c>
      <c r="F18" s="18">
        <v>2088.9699999999998</v>
      </c>
      <c r="G18" s="19">
        <v>401.6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18305.22</v>
      </c>
      <c r="F20" s="18">
        <v>18581.150000000001</v>
      </c>
      <c r="G20" s="19">
        <v>3577.71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5336.1</v>
      </c>
      <c r="F21" s="17">
        <f>SUM(F22)</f>
        <v>3879.94</v>
      </c>
      <c r="G21" s="17">
        <f>SUM(G22)</f>
        <v>1637.09</v>
      </c>
    </row>
    <row r="22" spans="1:12" ht="15.6" x14ac:dyDescent="0.3">
      <c r="A22" s="73" t="s">
        <v>15</v>
      </c>
      <c r="B22" s="73"/>
      <c r="C22" s="73"/>
      <c r="D22" s="73"/>
      <c r="E22" s="18">
        <v>5336.1</v>
      </c>
      <c r="F22" s="18">
        <v>3879.94</v>
      </c>
      <c r="G22" s="19">
        <v>1637.09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'Лавочкина 8'!F58</f>
        <v>662251.91874680179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243898.11823418361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нар'!W144</f>
        <v>37155.164956915389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нар'!X144</f>
        <v>11455.298002035724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нар'!Y144</f>
        <v>29961.917200000004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нар'!AV144+'[2]УК ВР декабрь нар'!BN144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нар'!AY144</f>
        <v>165325.73807523248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SUM(F35:F39)+33394.77</f>
        <v>225786.32671221401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нар'!CN144+'[2]УК ВР декабрь нар'!DU144</f>
        <v>77853.504798337599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нар'!CO144+'[2]УК ВР декабрь нар'!DV144</f>
        <v>24032.325011196921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нар'!CP144+'[2]УК ВР декабрь нар'!DW144</f>
        <v>23491.889800000004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нар'!BM144+'[2]УК ВР декабрь нар'!DB144+'[2]УК ВР декабрь нар'!EL144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нар'!DG144+'[2]УК ВР декабрь нар'!EQ144</f>
        <v>67013.837102679492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236912.76555199758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нар'!FB144+'[2]УК ВР декабрь нар'!FX144</f>
        <v>118352.19227523028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нар'!FC144+'[2]УК ВР декабрь нар'!FY144</f>
        <v>76655.959655752595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нар'!FD144+'[2]УК ВР декабрь нар'!FZ144</f>
        <v>444.23039999999997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нар'!GG144+'[2]УК ВР декабрь нар'!FL144+'[2]УК ВР декабрь нар'!BB144+'[2]УК ВР декабрь нар'!AK144</f>
        <v>872.71199999999976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нар'!FS144+'[2]УК ВР декабрь нар'!GL144</f>
        <v>40587.67122101468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706597.21049839514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133793.26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56191.74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77601.52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840390.47049839515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687903.48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729064.42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509764.92824840662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H22" sqref="H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8'!A2:G2</f>
        <v>перед собственниками дома по адресу: ул. Лавочкина 8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8'!G6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8'!G8</f>
        <v>задолженность с нарастающим итогом с -01.06.2010г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478533.8</v>
      </c>
      <c r="F9" s="17">
        <f t="shared" ref="F9:G9" si="0">SUM(F10:F15)</f>
        <v>610376.12</v>
      </c>
      <c r="G9" s="17">
        <f t="shared" si="0"/>
        <v>172395.31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41386.51</v>
      </c>
      <c r="G10" s="19">
        <v>51256.83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159037.07</v>
      </c>
      <c r="F12" s="18">
        <v>181470.38</v>
      </c>
      <c r="G12" s="19">
        <v>29267.07</v>
      </c>
    </row>
    <row r="13" spans="1:7" ht="15.6" x14ac:dyDescent="0.3">
      <c r="A13" s="80" t="s">
        <v>12</v>
      </c>
      <c r="B13" s="81"/>
      <c r="C13" s="81"/>
      <c r="D13" s="82"/>
      <c r="E13" s="18">
        <v>319496.73</v>
      </c>
      <c r="F13" s="18">
        <v>358733.82</v>
      </c>
      <c r="G13" s="19">
        <v>59777.2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21510.38</v>
      </c>
      <c r="G14" s="19">
        <v>29173.45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7275.03</v>
      </c>
      <c r="G15" s="19">
        <v>2920.76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709468.57000000007</v>
      </c>
      <c r="F16" s="17">
        <f>SUM(F17:F20)</f>
        <v>713682.22</v>
      </c>
      <c r="G16" s="17">
        <f>SUM(G17:G20)</f>
        <v>153601.75</v>
      </c>
    </row>
    <row r="17" spans="1:12" ht="15.6" x14ac:dyDescent="0.3">
      <c r="A17" s="95" t="s">
        <v>43</v>
      </c>
      <c r="B17" s="96"/>
      <c r="C17" s="96"/>
      <c r="D17" s="97"/>
      <c r="E17" s="18">
        <v>688632.64</v>
      </c>
      <c r="F17" s="18">
        <v>693010.01</v>
      </c>
      <c r="G17" s="19">
        <v>149458.72</v>
      </c>
    </row>
    <row r="18" spans="1:12" ht="15.6" x14ac:dyDescent="0.3">
      <c r="A18" s="73" t="s">
        <v>55</v>
      </c>
      <c r="B18" s="73"/>
      <c r="C18" s="73"/>
      <c r="D18" s="73"/>
      <c r="E18" s="18">
        <v>2106.5100000000002</v>
      </c>
      <c r="F18" s="18">
        <v>2092.84</v>
      </c>
      <c r="G18" s="19">
        <v>415.27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18729.419999999998</v>
      </c>
      <c r="F20" s="18">
        <v>18579.37</v>
      </c>
      <c r="G20" s="19">
        <v>3727.76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396.51</v>
      </c>
      <c r="G21" s="17">
        <f>SUM(G22)</f>
        <v>1240.58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396.51</v>
      </c>
      <c r="G22" s="19">
        <v>1240.58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'Лавочкина 8(2019)'!F59</f>
        <v>509764.92824840662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309524.22292357625</v>
      </c>
    </row>
    <row r="27" spans="1:12" ht="67.8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нар'!W144</f>
        <v>56857.514551845219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нар'!X144</f>
        <v>13574.009630299493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нар'!Y144</f>
        <v>41860.981899999992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нар'!AA144+'[3]УК ВР декабрь нар'!AB144+'[3]УК ВР декабрь нар'!AC144+'[3]УК ВР декабрь нар'!AD144+'[3]УК ВР декабрь нар'!AE144+'[3]УК ВР декабрь нар'!AF144+'[3]УК ВР декабрь нар'!AG144+'[3]УК ВР декабрь нар'!AH144+'[3]УК ВР декабрь нар'!AJ144+'[3]УК ВР декабрь нар'!AL144+'[3]УК ВР декабрь нар'!AN144+'[3]УК ВР декабрь нар'!AO144+'[3]УК ВР декабрь нар'!AP144+'[3]УК ВР декабрь нар'!AQ144+'[3]УК ВР декабрь нар'!AR144+'[3]УК ВР декабрь нар'!AT144</f>
        <v>14699.130000000001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нар'!AY144</f>
        <v>182532.5868414315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SUM(F35:F39)+55682.06</f>
        <v>206840.84190688084</v>
      </c>
    </row>
    <row r="34" spans="1:12" ht="89.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нар'!CN144+'[3]УК ВР декабрь нар'!DU144</f>
        <v>66276.469376138382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нар'!CO144+'[3]УК ВР декабрь нар'!DV144</f>
        <v>18166.95673751791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нар'!CP144+'[3]УК ВР декабрь нар'!DW144</f>
        <v>13628.990900000001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нар'!AI144+'[3]УК ВР декабрь нар'!AJ144+'[3]УК ВР декабрь нар'!AS144+'[3]УК ВР декабрь нар'!BM144+'[3]УК ВР декабрь нар'!DB144+'[3]УК ВР декабрь нар'!EK144+'[3]УК ВР декабрь нар'!AM144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нар'!DF144+'[3]УК ВР декабрь нар'!EP144</f>
        <v>53086.364893224571</v>
      </c>
    </row>
    <row r="40" spans="1:12" ht="72.599999999999994" customHeight="1" x14ac:dyDescent="0.3">
      <c r="A40" s="45" t="s">
        <v>74</v>
      </c>
      <c r="B40" s="60"/>
      <c r="C40" s="60"/>
      <c r="D40" s="60"/>
      <c r="E40" s="61"/>
      <c r="F40" s="27">
        <f>SUM(F41:F49)</f>
        <v>185892.0142550437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нар'!FB144+'[3]УК ВР декабрь нар'!FX144</f>
        <v>106224.15781220084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нар'!FC144+'[3]УК ВР декабрь нар'!FY144</f>
        <v>29124.389264239951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нар'!FD144+'[3]УК ВР декабрь нар'!FZ144</f>
        <v>1735.0914000000002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нар'!GG144+'[3]УК ВР декабрь нар'!FL144+'[3]УК ВР декабрь нар'!FE144+'[3]УК ВР декабрь нар'!BB144+'[3]УК ВР декабрь нар'!AK144</f>
        <v>14008.067999999999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нар'!FS144+'[3]УК ВР декабрь нар'!GL144</f>
        <v>34800.307778602903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702257.07908550079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106247.12999999999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32090.37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74156.759999999995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808504.2090855008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688632.64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693010.01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389893.35916290572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'Лавочкина 8'!A2:G2</f>
        <v>перед собственниками дома по адресу: ул. Лавочкина 8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8'!G6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8'!G8</f>
        <v>задолженность с нарастающим итогом с -01.06.2010г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-5061.09</v>
      </c>
      <c r="F9" s="17">
        <f t="shared" ref="F9:G9" si="0">SUM(F10:F15)</f>
        <v>114054.64</v>
      </c>
      <c r="G9" s="17">
        <f t="shared" si="0"/>
        <v>53279.579999999994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31938.65</v>
      </c>
      <c r="G10" s="19">
        <v>19318.18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-1833.61</v>
      </c>
      <c r="F12" s="18">
        <v>18791.39</v>
      </c>
      <c r="G12" s="19">
        <v>8642.07</v>
      </c>
    </row>
    <row r="13" spans="1:7" ht="15.6" x14ac:dyDescent="0.3">
      <c r="A13" s="80" t="s">
        <v>12</v>
      </c>
      <c r="B13" s="81"/>
      <c r="C13" s="81"/>
      <c r="D13" s="82"/>
      <c r="E13" s="18">
        <v>-3227.48</v>
      </c>
      <c r="F13" s="18">
        <v>37604.35</v>
      </c>
      <c r="G13" s="19">
        <v>18945.37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24589.22</v>
      </c>
      <c r="G14" s="19">
        <v>4584.2299999999996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1131.03</v>
      </c>
      <c r="G15" s="19">
        <v>1789.73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712675.29999999993</v>
      </c>
      <c r="F16" s="17">
        <f t="shared" ref="F16:G16" si="1">SUM(F17:F20)</f>
        <v>778382.66</v>
      </c>
      <c r="G16" s="17">
        <f t="shared" si="1"/>
        <v>89134.97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691050.24</v>
      </c>
      <c r="F17" s="18">
        <v>755048.52</v>
      </c>
      <c r="G17" s="19">
        <v>86701.02</v>
      </c>
    </row>
    <row r="18" spans="1:12" ht="15.6" x14ac:dyDescent="0.3">
      <c r="A18" s="73" t="s">
        <v>55</v>
      </c>
      <c r="B18" s="73"/>
      <c r="C18" s="73"/>
      <c r="D18" s="73"/>
      <c r="E18" s="18">
        <v>2108.1999999999998</v>
      </c>
      <c r="F18" s="18">
        <v>2224.7399999999998</v>
      </c>
      <c r="G18" s="19">
        <v>298.73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19516.86</v>
      </c>
      <c r="F20" s="18">
        <v>21109.4</v>
      </c>
      <c r="G20" s="19">
        <v>2135.2199999999998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'Лавочкина 8(2020)'!F59</f>
        <v>389893.35916290572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151874.8671696363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нар'!W144</f>
        <v>24884.243933436319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нар'!X144</f>
        <v>6020.7017898009226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нар'!Y144+'[4]УК ВР декабрь нар'!DX144</f>
        <v>7267.7933000000012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нар'!AV144+'[4]УК ВР декабрь нар'!BM144+'[4]УК ВР декабрь нар'!BN144+'[4]УК ВР декабрь нар'!BO144+'[4]УК ВР декабрь нар'!BP144+'[4]УК ВР декабрь нар'!EG144+'[4]УК ВР декабрь нар'!EH144+'[4]УК ВР декабрь нар'!EI144+'[4]УК ВР декабрь нар'!EJ144</f>
        <v>18534.350699999999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нар'!AY144</f>
        <v>95167.777446399079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SUM(F35:F39)+45934.46</f>
        <v>208479.15462493454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нар'!CN144+'[4]УК ВР декабрь нар'!DU144</f>
        <v>87269.836702140412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нар'!CO144+'[4]УК ВР декабрь нар'!DV144</f>
        <v>21281.386163588108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нар'!CP144+'[4]УК ВР декабрь нар'!DL144+'[4]УК ВР декабрь нар'!DP144+'[4]УК ВР декабрь нар'!DT144</f>
        <v>9337.7616499999986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нар'!DB144+'[4]УК ВР декабрь нар'!DY144+'[4]УК ВР декабрь нар'!DZ144+'[4]УК ВР декабрь нар'!EA144+'[4]УК ВР декабрь нар'!EB144+'[4]УК ВР декабрь нар'!EC144+'[4]УК ВР декабрь нар'!ED144+'[4]УК ВР декабрь нар'!EE144+'[4]УК ВР декабрь нар'!EF144</f>
        <v>5627.9999999999991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нар'!DG144+'[4]УК ВР декабрь нар'!EP144</f>
        <v>39027.710109206033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231167.20645000003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нар'!$EU144+'[4]УК ВР декабрь нар'!FV144+'[4]УК ВР декабрь нар'!EY144</f>
        <v>227815.51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нар'!EW144+'[4]УК ВР декабрь нар'!FA144+'[4]УК ВР декабрь нар'!FZ144</f>
        <v>2049.0454500000001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нар'!FL144+'[4]УК ВР декабрь нар'!GG144</f>
        <v>1302.6510000000003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нар'!FS144+'[4]УК ВР декабрь нар'!GL144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591521.2282445709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97966.920000000013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19061.82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78905.100000000006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689488.14824457094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691050.24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755048.52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391455.45091833477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8</vt:lpstr>
      <vt:lpstr>Лавочкина 8(2019)</vt:lpstr>
      <vt:lpstr>Лавочкина 8(2020)</vt:lpstr>
      <vt:lpstr>Лавочкина 8(2021)</vt:lpstr>
      <vt:lpstr>'Лавочкина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2018-04-10T12:03:04Z</cp:lastPrinted>
  <dcterms:created xsi:type="dcterms:W3CDTF">2013-05-24T09:13:10Z</dcterms:created>
  <dcterms:modified xsi:type="dcterms:W3CDTF">2022-03-23T12:24:48Z</dcterms:modified>
</cp:coreProperties>
</file>